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61" sheetId="1" r:id="rId1"/>
  </sheets>
  <externalReferences>
    <externalReference r:id="rId2"/>
  </externalReferences>
  <definedNames>
    <definedName name="Z_6E36EA37_049E_4FAE_B719_2847CD16F858_.wvu.Cols" localSheetId="0" hidden="1">'Р-Крестьянская 61'!#REF!,'Р-Крестьянская 61'!#REF!</definedName>
    <definedName name="Z_6E36EA37_049E_4FAE_B719_2847CD16F858_.wvu.Rows" localSheetId="0" hidden="1">'Р-Крестьянская 61'!$42:$45</definedName>
    <definedName name="Z_73C0D023_21BD_4441_8EFA_957546C15799_.wvu.Cols" localSheetId="0" hidden="1">'Р-Крестьянская 61'!#REF!,'Р-Крестьянская 61'!#REF!</definedName>
    <definedName name="Z_73C0D023_21BD_4441_8EFA_957546C15799_.wvu.Rows" localSheetId="0" hidden="1">'Р-Крестьянская 61'!$42:$45</definedName>
    <definedName name="_xlnm.Print_Area" localSheetId="0">'Р-Крестьянская 61'!$A$1:$G$60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<sst xmlns="http://schemas.openxmlformats.org/spreadsheetml/2006/main" count="62" uniqueCount="53">
  <si>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</si>
  <si>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</si>
  <si>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</si>
  <si>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</si>
  <si>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</si>
  <si>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</si>
  <si>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</si>
  <si>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</si>
  <si>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</si>
  <si>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</si>
  <si>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</si>
  <si>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</si>
  <si>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</si>
  <si>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</si>
  <si>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</si>
  <si>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</si>
  <si>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</si>
  <si>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</si>
  <si>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</si>
  <si>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</si>
  <si>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</si>
  <si>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</si>
  <si>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</si>
  <si>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</si>
  <si>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</si>
  <si>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</si>
  <si>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</si>
  <si>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</si>
  <si>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</si>
  <si>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</si>
  <si>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</si>
  <si>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</si>
  <si>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</si>
  <si>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</si>
  <si>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</si>
  <si>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</si>
  <si>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</si>
  <si>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</si>
  <si>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61</t>
  </si>
  <si>
    <t>в управлении с 01.03.2011г</t>
  </si>
  <si>
    <t>задолженность с нарастающим итогом с - 01.03.2011г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</si>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</sst>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1">
          <cell r="FT171">
            <v>0</v>
          </cell>
        </row>
      </sheetData>
      <sheetData sheetId="1"/>
      <sheetData sheetId="2">
        <row r="171">
          <cell r="W171">
            <v>2112.2534727565098</v>
          </cell>
          <cell r="X171">
            <v>425.45554066503036</v>
          </cell>
          <cell r="Y171">
            <v>1372.2264</v>
          </cell>
          <cell r="AA171">
            <v>2550</v>
          </cell>
          <cell r="AI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X171">
            <v>5406.9046633246162</v>
          </cell>
          <cell r="BB171">
            <v>0</v>
          </cell>
          <cell r="BC171">
            <v>36.536000000000001</v>
          </cell>
          <cell r="BD171">
            <v>0</v>
          </cell>
          <cell r="BN171">
            <v>8721</v>
          </cell>
          <cell r="BO171">
            <v>0</v>
          </cell>
          <cell r="BP171">
            <v>0</v>
          </cell>
          <cell r="BQ171">
            <v>0</v>
          </cell>
          <cell r="CN171">
            <v>6700.2163251101501</v>
          </cell>
          <cell r="CO171">
            <v>1377.9233028456138</v>
          </cell>
          <cell r="CP171">
            <v>0</v>
          </cell>
          <cell r="DE171">
            <v>6150.075056925848</v>
          </cell>
          <cell r="DS171">
            <v>3683.1638991404016</v>
          </cell>
          <cell r="DT171">
            <v>754.05601559147863</v>
          </cell>
          <cell r="DU171">
            <v>0</v>
          </cell>
          <cell r="DW171">
            <v>0</v>
          </cell>
          <cell r="DX171">
            <v>0</v>
          </cell>
          <cell r="DY171">
            <v>0</v>
          </cell>
          <cell r="EC171">
            <v>0</v>
          </cell>
          <cell r="EL171">
            <v>3808.6481826664485</v>
          </cell>
          <cell r="EU171">
            <v>82676.052761848172</v>
          </cell>
          <cell r="EV171">
            <v>20293.833701689957</v>
          </cell>
          <cell r="EW171">
            <v>208.44720000000001</v>
          </cell>
          <cell r="FH171">
            <v>66210.293374615096</v>
          </cell>
          <cell r="FM171">
            <v>16466.804269713994</v>
          </cell>
          <cell r="FN171">
            <v>4955.7821939046471</v>
          </cell>
          <cell r="FO171">
            <v>1.2410916043802166E-13</v>
          </cell>
          <cell r="FU171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11.28515625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674974.17999999993</v>
      </c>
      <c r="F9" s="16">
        <f t="shared" ref="F9:G9" si="0">SUM(F10:F14)</f>
        <v>666330.83000000007</v>
      </c>
      <c r="G9" s="16">
        <f t="shared" si="0"/>
        <v>195451.56000000003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279408.67</v>
      </c>
      <c r="F10" s="17">
        <v>290018.56</v>
      </c>
      <c r="G10" s="18">
        <v>92782.57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67409.95</v>
      </c>
      <c r="F12" s="17">
        <v>60158.02</v>
      </c>
      <c r="G12" s="18">
        <v>21185.98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131722.32</v>
      </c>
      <c r="F13" s="17">
        <v>117538.12</v>
      </c>
      <c r="G13" s="18">
        <v>33848.410000000003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196433.24</v>
      </c>
      <c r="F14" s="17">
        <v>198616.13</v>
      </c>
      <c r="G14" s="18">
        <v>47634.6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264794.89</v>
      </c>
      <c r="F15" s="16">
        <f t="shared" ref="F15:G15" si="1">SUM(F16:F19)</f>
        <v>444110.56</v>
      </c>
      <c r="G15" s="16">
        <f t="shared" si="1"/>
        <v>63824.530000000006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258214.27</v>
      </c>
      <c r="F16" s="17">
        <v>437981.93</v>
      </c>
      <c r="G16" s="18">
        <v>63372.54</v>
      </c>
    </row>
    <row r="17" spans="1:10" ht="15.75" x14ac:dyDescent="0.25">
      <c r="A17" s="67" t="s">
        <v>46</v>
      </c>
      <c r="B17" s="67"/>
      <c r="C17" s="67"/>
      <c r="D17" s="67"/>
      <c r="E17" s="17">
        <v>728.1</v>
      </c>
      <c r="F17" s="17">
        <v>678.69</v>
      </c>
      <c r="G17" s="18">
        <v>49.41</v>
      </c>
    </row>
    <row r="18" spans="1:10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10" ht="15.75" x14ac:dyDescent="0.25">
      <c r="A19" s="67" t="s">
        <v>48</v>
      </c>
      <c r="B19" s="67"/>
      <c r="C19" s="67"/>
      <c r="D19" s="67"/>
      <c r="E19" s="17">
        <v>5852.52</v>
      </c>
      <c r="F19" s="17">
        <v>5449.94</v>
      </c>
      <c r="G19" s="18">
        <v>402.58</v>
      </c>
    </row>
    <row r="20" spans="1:10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10" ht="15.75" x14ac:dyDescent="0.25">
      <c r="A21" s="67" t="s">
        <v>15</v>
      </c>
      <c r="B21" s="67"/>
      <c r="C21" s="67"/>
      <c r="D21" s="67"/>
      <c r="E21" s="17">
        <v>2758.14</v>
      </c>
      <c r="F21" s="17">
        <v>2873.26</v>
      </c>
      <c r="G21" s="18">
        <v>834.61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4" t="s">
        <v>44</v>
      </c>
      <c r="B24" s="34"/>
      <c r="C24" s="34"/>
      <c r="D24" s="34"/>
      <c r="E24" s="34"/>
      <c r="F24" s="17">
        <v>-521785.78679999989</v>
      </c>
      <c r="G24" s="19"/>
      <c r="I24" s="28"/>
    </row>
    <row r="25" spans="1:10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11866.840076746157</v>
      </c>
      <c r="I25" s="28"/>
    </row>
    <row r="26" spans="1:10" ht="28.5" customHeight="1" x14ac:dyDescent="0.2">
      <c r="A26" s="60"/>
      <c r="B26" s="61"/>
      <c r="C26" s="61"/>
      <c r="D26" s="61"/>
      <c r="E26" s="62"/>
      <c r="F26" s="54"/>
      <c r="I26" s="28"/>
    </row>
    <row r="27" spans="1:10" ht="15.75" hidden="1" x14ac:dyDescent="0.25">
      <c r="A27" s="42" t="s">
        <v>16</v>
      </c>
      <c r="B27" s="37"/>
      <c r="C27" s="37"/>
      <c r="D27" s="37"/>
      <c r="E27" s="38"/>
      <c r="F27" s="25">
        <f>'[1]свод за год'!W171</f>
        <v>2112.2534727565098</v>
      </c>
      <c r="I27" s="28"/>
    </row>
    <row r="28" spans="1:10" ht="15.75" hidden="1" x14ac:dyDescent="0.25">
      <c r="A28" s="42" t="s">
        <v>31</v>
      </c>
      <c r="B28" s="37"/>
      <c r="C28" s="37"/>
      <c r="D28" s="37"/>
      <c r="E28" s="38"/>
      <c r="F28" s="25">
        <f>'[1]свод за год'!X171</f>
        <v>425.45554066503036</v>
      </c>
      <c r="I28" s="28"/>
    </row>
    <row r="29" spans="1:10" ht="15.75" hidden="1" x14ac:dyDescent="0.25">
      <c r="A29" s="42" t="s">
        <v>18</v>
      </c>
      <c r="B29" s="37"/>
      <c r="C29" s="37"/>
      <c r="D29" s="37"/>
      <c r="E29" s="38"/>
      <c r="F29" s="25">
        <f>'[1]свод за год'!Y171</f>
        <v>1372.2264</v>
      </c>
      <c r="I29" s="28"/>
    </row>
    <row r="30" spans="1:10" ht="15.75" hidden="1" x14ac:dyDescent="0.25">
      <c r="A30" s="42" t="s">
        <v>19</v>
      </c>
      <c r="B30" s="37"/>
      <c r="C30" s="37"/>
      <c r="D30" s="37"/>
      <c r="E30" s="38"/>
      <c r="F30" s="25">
        <f>'[1]свод за год'!AA171+'[1]свод за год'!AI171+'[1]свод за год'!AL171+'[1]свод за год'!AO171+'[1]свод за год'!AP171+'[1]свод за год'!AQ171</f>
        <v>2550</v>
      </c>
      <c r="I30" s="28"/>
    </row>
    <row r="31" spans="1:10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год'!AX171</f>
        <v>5406.9046633246162</v>
      </c>
      <c r="I31" s="28"/>
      <c r="J31" s="28"/>
    </row>
    <row r="32" spans="1:10" ht="15.75" customHeight="1" x14ac:dyDescent="0.2">
      <c r="A32" s="57" t="s">
        <v>33</v>
      </c>
      <c r="B32" s="58"/>
      <c r="C32" s="58"/>
      <c r="D32" s="58"/>
      <c r="E32" s="59"/>
      <c r="F32" s="53">
        <f>SUM(F34:F38)+26348</f>
        <v>48822.08278227994</v>
      </c>
      <c r="I32" s="28"/>
    </row>
    <row r="33" spans="1:9" ht="33" customHeight="1" x14ac:dyDescent="0.2">
      <c r="A33" s="60"/>
      <c r="B33" s="61"/>
      <c r="C33" s="61"/>
      <c r="D33" s="61"/>
      <c r="E33" s="62"/>
      <c r="F33" s="54"/>
      <c r="I33" s="28"/>
    </row>
    <row r="34" spans="1:9" ht="15.75" hidden="1" x14ac:dyDescent="0.25">
      <c r="A34" s="50" t="s">
        <v>16</v>
      </c>
      <c r="B34" s="50"/>
      <c r="C34" s="50"/>
      <c r="D34" s="50"/>
      <c r="E34" s="50"/>
      <c r="F34" s="25">
        <f>'[1]свод за год'!CN171+'[1]свод за год'!DS171</f>
        <v>10383.380224250552</v>
      </c>
      <c r="I34" s="28"/>
    </row>
    <row r="35" spans="1:9" ht="15.75" hidden="1" x14ac:dyDescent="0.25">
      <c r="A35" s="50" t="s">
        <v>31</v>
      </c>
      <c r="B35" s="50"/>
      <c r="C35" s="50"/>
      <c r="D35" s="50"/>
      <c r="E35" s="50"/>
      <c r="F35" s="25">
        <f>'[1]свод за год'!CO171+'[1]свод за год'!DT171</f>
        <v>2131.9793184370924</v>
      </c>
      <c r="I35" s="28"/>
    </row>
    <row r="36" spans="1:9" ht="15.75" hidden="1" x14ac:dyDescent="0.25">
      <c r="A36" s="50" t="s">
        <v>18</v>
      </c>
      <c r="B36" s="50"/>
      <c r="C36" s="50"/>
      <c r="D36" s="50"/>
      <c r="E36" s="50"/>
      <c r="F36" s="25">
        <f>'[1]свод за год'!CP171+'[1]свод за год'!DU171</f>
        <v>0</v>
      </c>
      <c r="I36" s="28"/>
    </row>
    <row r="37" spans="1:9" ht="15.75" hidden="1" x14ac:dyDescent="0.25">
      <c r="A37" s="50" t="s">
        <v>19</v>
      </c>
      <c r="B37" s="50"/>
      <c r="C37" s="50"/>
      <c r="D37" s="50"/>
      <c r="E37" s="50"/>
      <c r="F37" s="25">
        <f>'[1]свод за год'!AK171+'[1]свод за год'!AM171+'[1]свод за год'!AN171+'[1]свод за год'!BD171+'[1]свод за год'!EC171+'[1]свод за год'!DW171+'[1]свод за год'!DX171+'[1]свод за год'!DY171</f>
        <v>0</v>
      </c>
      <c r="I37" s="28"/>
    </row>
    <row r="38" spans="1:9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год'!DE171+'[1]свод за год'!EL171</f>
        <v>9958.7232395922965</v>
      </c>
      <c r="I38" s="28"/>
    </row>
    <row r="39" spans="1:9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SUM(F40:F48)+45615.31</f>
        <v>258227.31842053685</v>
      </c>
      <c r="I39" s="28"/>
    </row>
    <row r="40" spans="1:9" ht="15.75" hidden="1" x14ac:dyDescent="0.25">
      <c r="A40" s="43" t="s">
        <v>20</v>
      </c>
      <c r="B40" s="44"/>
      <c r="C40" s="44"/>
      <c r="D40" s="44"/>
      <c r="E40" s="45"/>
      <c r="F40" s="25">
        <f>'[1]свод за год'!EU171+'[1]свод за год'!FM171</f>
        <v>99142.857031562162</v>
      </c>
      <c r="I40" s="28"/>
    </row>
    <row r="41" spans="1:9" ht="15.75" hidden="1" x14ac:dyDescent="0.25">
      <c r="A41" s="42" t="s">
        <v>31</v>
      </c>
      <c r="B41" s="37"/>
      <c r="C41" s="37"/>
      <c r="D41" s="37"/>
      <c r="E41" s="37"/>
      <c r="F41" s="25">
        <f>'[1]свод за год'!EV171+'[1]свод за год'!FN171</f>
        <v>25249.615895594605</v>
      </c>
      <c r="I41" s="28"/>
    </row>
    <row r="42" spans="1:9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50" t="s">
        <v>18</v>
      </c>
      <c r="B46" s="50"/>
      <c r="C46" s="50"/>
      <c r="D46" s="50"/>
      <c r="E46" s="42"/>
      <c r="F46" s="25">
        <f>'[1]свод за год'!EW171+'[1]свод за год'!FO171</f>
        <v>208.44720000000012</v>
      </c>
      <c r="I46" s="28"/>
    </row>
    <row r="47" spans="1:9" ht="15.75" hidden="1" x14ac:dyDescent="0.25">
      <c r="A47" s="42" t="s">
        <v>19</v>
      </c>
      <c r="B47" s="37"/>
      <c r="C47" s="37"/>
      <c r="D47" s="37"/>
      <c r="E47" s="37"/>
      <c r="F47" s="25">
        <f>'[1]свод за год'!BB171+'[1]свод за год'!BC171+'[1]свод за год'!BN171+'[1]свод за год'!BO171+'[1]свод за год'!BP171+'[1]свод за год'!BQ171+'[1]янв-окт'!FT171</f>
        <v>8757.5360000000001</v>
      </c>
      <c r="I47" s="28"/>
    </row>
    <row r="48" spans="1:9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год'!FH171+'[1]свод за год'!FU171</f>
        <v>79253.552293380082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318916.24127956294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65992.11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27165.23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38826.879999999997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384908.35127956292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258214.27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437981.93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-648479.86807956279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61</vt:lpstr>
      <vt:lpstr>'Р-Крестьянская 61'!Область_печати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2018-04-06T09:14:54Z</cp:lastPrinted>
  <dcterms:created xsi:type="dcterms:W3CDTF">2013-05-24T09:13:10Z</dcterms:created>
  <dcterms:modified xsi:type="dcterms:W3CDTF">2018-04-06T09:15:10Z</dcterms:modified>
</cp:coreProperties>
</file>